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0" windowWidth="15300" windowHeight="83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D24" i="3" l="1"/>
  <c r="C24" i="3"/>
  <c r="E25" i="3"/>
  <c r="D35" i="3" l="1"/>
  <c r="C35" i="3"/>
  <c r="D21" i="3"/>
  <c r="C21" i="3"/>
  <c r="D11" i="3"/>
  <c r="C11" i="3"/>
  <c r="D52" i="3"/>
  <c r="C52" i="3"/>
  <c r="D50" i="3"/>
  <c r="C50" i="3"/>
  <c r="D45" i="3"/>
  <c r="C45" i="3"/>
  <c r="D41" i="3"/>
  <c r="C41" i="3"/>
  <c r="D33" i="3"/>
  <c r="C33" i="3"/>
  <c r="D30" i="3" l="1"/>
  <c r="C30" i="3"/>
  <c r="D19" i="3"/>
  <c r="C19" i="3"/>
  <c r="C56" i="3" l="1"/>
  <c r="D56" i="3"/>
  <c r="E12" i="3"/>
  <c r="E13" i="3"/>
  <c r="E14" i="3"/>
  <c r="E15" i="3"/>
  <c r="E18" i="3"/>
  <c r="E19" i="3"/>
  <c r="E20" i="3"/>
  <c r="E21" i="3"/>
  <c r="E22" i="3"/>
  <c r="E23" i="3"/>
  <c r="E24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11" i="3"/>
  <c r="E56" i="3" l="1"/>
</calcChain>
</file>

<file path=xl/sharedStrings.xml><?xml version="1.0" encoding="utf-8"?>
<sst xmlns="http://schemas.openxmlformats.org/spreadsheetml/2006/main" count="96" uniqueCount="96">
  <si>
    <t>Наименование</t>
  </si>
  <si>
    <t>НАЦИОНАЛЬНАЯ БЕЗОПАСНОСТЬ И ПРАВООХРАНИТЕЛЬНАЯ ДЕЯТЕЛЬНОСТЬ</t>
  </si>
  <si>
    <t>03</t>
  </si>
  <si>
    <t>14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</si>
  <si>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</si>
  <si>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</si>
  <si>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</si>
  <si>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</si>
  <si>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</si>
  <si>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</si>
  <si>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ДРУГИЕ ВОПРОСЫ В ОБЛАСТИ ОБРАЗОВАНИЯ</t>
  </si>
  <si>
    <t>Социальная политика</t>
  </si>
  <si>
    <t>10</t>
  </si>
  <si>
    <t>ОХРАНА СЕМЬИ И ДЕТСТВА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</si>
  <si>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</si>
  <si>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</si>
  <si>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</si>
  <si>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</si>
  <si>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</si>
  <si>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</si>
  <si>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</si>
  <si>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</si>
  <si>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</si>
  <si>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</si>
  <si>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</si>
  <si>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</si>
  <si>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</si>
  <si>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</si>
  <si>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</si>
  <si>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</si>
  <si>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Прочие межбюджетные трансферты общего характера</t>
  </si>
  <si>
    <t>Обеспечение проведения выборов и референдумов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</si>
  <si>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</si>
  <si>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</si>
  <si>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</si>
  <si>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</si>
  <si>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</si>
  <si>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</si>
  <si>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</si>
  <si>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</si>
  <si>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</si>
  <si>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</si>
  <si>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</si>
  <si>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</si>
  <si>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</si>
  <si>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</si>
  <si>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</si>
  <si>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</si>
  <si>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</si>
  <si>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ТРАНСПОРТ</t>
  </si>
  <si>
    <t xml:space="preserve"> КИНЕМАТОГРАФИЯ</t>
  </si>
  <si>
    <t xml:space="preserve"> Охрана окружающей среды
</t>
  </si>
  <si>
    <t>Другие вопросы в области охраны окружающей среды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</si>
  <si>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</si>
  <si>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</si>
  <si>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</si>
  <si>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</si>
  <si>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</si>
  <si>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</si>
  <si>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</si>
  <si>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Уточненные бюджетные назначения на 2017 год</t>
  </si>
  <si>
    <t>Процент исполнения</t>
  </si>
  <si>
    <t>0102</t>
  </si>
  <si>
    <t>0103</t>
  </si>
  <si>
    <t>0104</t>
  </si>
  <si>
    <t>0106</t>
  </si>
  <si>
    <t>0107</t>
  </si>
  <si>
    <t>0111</t>
  </si>
  <si>
    <t>0113</t>
  </si>
  <si>
    <t>0203</t>
  </si>
  <si>
    <t>0309</t>
  </si>
  <si>
    <t>0314</t>
  </si>
  <si>
    <t>0405</t>
  </si>
  <si>
    <t>0408</t>
  </si>
  <si>
    <t>0409</t>
  </si>
  <si>
    <t>0412</t>
  </si>
  <si>
    <t>0501</t>
  </si>
  <si>
    <t>0502</t>
  </si>
  <si>
    <t>0605</t>
  </si>
  <si>
    <t>0701</t>
  </si>
  <si>
    <t>0702</t>
  </si>
  <si>
    <t>0703</t>
  </si>
  <si>
    <t>0707</t>
  </si>
  <si>
    <t>0709</t>
  </si>
  <si>
    <t>0801</t>
  </si>
  <si>
    <t>0802</t>
  </si>
  <si>
    <t>0804</t>
  </si>
  <si>
    <t>1001</t>
  </si>
  <si>
    <t>1003</t>
  </si>
  <si>
    <t>1004</t>
  </si>
  <si>
    <t>1006</t>
  </si>
  <si>
    <t>1101</t>
  </si>
  <si>
    <t>Сведения об исполнении бюджета Почепского муниципального района за 9 месяцев 2017 года по расходам в разрезе разделов и подразделов классификации расходов</t>
  </si>
  <si>
    <t>Кассовое исполнение за 9 месяцев 2017 года</t>
  </si>
  <si>
    <t>ОБЩЕЭКОНОМИЧЕСКИЕ ВОПРОСЫ</t>
  </si>
  <si>
    <t>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</si>
</sst>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31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68">
    <xf numFmtId="0" fontId="0" fillId="0" borderId="0" xfId="0"/>
    <xf numFmtId="0" fontId="23" fillId="0" borderId="0" xfId="41" applyFont="1" applyAlignment="1">
      <alignment horizontal="center" wrapText="1"/>
    </xf>
    <xf numFmtId="0" fontId="18" fillId="0" borderId="0" xfId="41" applyFont="1" applyBorder="1" applyAlignment="1">
      <alignment horizontal="center" wrapText="1"/>
    </xf>
    <xf numFmtId="0" fontId="18" fillId="0" borderId="0" xfId="41"/>
    <xf numFmtId="0" fontId="18" fillId="0" borderId="0" xfId="41" applyAlignment="1">
      <alignment wrapText="1"/>
    </xf>
    <xf numFmtId="49" fontId="19" fillId="0" borderId="0" xfId="41" applyNumberFormat="1" applyFont="1"/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Alignment="1">
      <alignment horizontal="left"/>
    </xf>
    <xf numFmtId="49" fontId="28" fillId="0" borderId="0" xfId="41" applyNumberFormat="1" applyFont="1" applyBorder="1" applyAlignment="1">
      <alignment horizontal="right"/>
    </xf>
    <xf numFmtId="49" fontId="28" fillId="0" borderId="0" xfId="41" applyNumberFormat="1" applyFont="1" applyFill="1" applyBorder="1" applyAlignment="1">
      <alignment horizontal="right"/>
    </xf>
    <xf numFmtId="49" fontId="18" fillId="0" borderId="0" xfId="41" applyNumberFormat="1" applyFont="1" applyBorder="1" applyAlignment="1">
      <alignment horizontal="right"/>
    </xf>
    <xf numFmtId="0" fontId="22" fillId="0" borderId="0" xfId="41" applyFont="1" applyBorder="1" applyAlignment="1">
      <alignment horizontal="center" wrapText="1"/>
    </xf>
    <xf numFmtId="49" fontId="24" fillId="0" borderId="0" xfId="41" applyNumberFormat="1" applyFont="1" applyFill="1" applyBorder="1" applyAlignment="1">
      <alignment horizontal="right"/>
    </xf>
    <xf numFmtId="49" fontId="18" fillId="0" borderId="0" xfId="41" applyNumberFormat="1" applyFont="1" applyFill="1" applyBorder="1" applyAlignment="1">
      <alignment horizontal="right"/>
    </xf>
    <xf numFmtId="0" fontId="29" fillId="0" borderId="0" xfId="41" applyFont="1" applyBorder="1" applyAlignment="1">
      <alignment horizontal="center" wrapText="1"/>
    </xf>
    <xf numFmtId="43" fontId="18" fillId="0" borderId="0" xfId="47" applyFont="1"/>
    <xf numFmtId="49" fontId="21" fillId="0" borderId="0" xfId="41" applyNumberFormat="1" applyFont="1" applyAlignment="1"/>
    <xf numFmtId="49" fontId="20" fillId="0" borderId="10" xfId="41" applyNumberFormat="1" applyFont="1" applyBorder="1" applyAlignment="1">
      <alignment horizontal="center" vertical="center"/>
    </xf>
    <xf numFmtId="0" fontId="20" fillId="0" borderId="10" xfId="41" applyFont="1" applyBorder="1" applyAlignment="1">
      <alignment horizontal="center" vertical="center"/>
    </xf>
    <xf numFmtId="0" fontId="27" fillId="0" borderId="0" xfId="41" applyFont="1" applyBorder="1" applyAlignment="1">
      <alignment horizontal="center" vertical="center" wrapText="1"/>
    </xf>
    <xf numFmtId="49" fontId="28" fillId="0" borderId="0" xfId="41" applyNumberFormat="1" applyFont="1" applyBorder="1" applyAlignment="1">
      <alignment horizontal="right" vertical="center"/>
    </xf>
    <xf numFmtId="0" fontId="29" fillId="0" borderId="0" xfId="41" applyFont="1" applyAlignment="1">
      <alignment horizontal="center" wrapText="1"/>
    </xf>
    <xf numFmtId="43" fontId="24" fillId="0" borderId="0" xfId="47" applyFont="1" applyFill="1" applyBorder="1" applyAlignment="1">
      <alignment horizontal="right"/>
    </xf>
    <xf numFmtId="49" fontId="28" fillId="0" borderId="0" xfId="41" applyNumberFormat="1" applyFont="1" applyFill="1" applyBorder="1" applyAlignment="1">
      <alignment horizontal="right" vertical="center"/>
    </xf>
    <xf numFmtId="49" fontId="25" fillId="0" borderId="0" xfId="41" applyNumberFormat="1" applyFont="1" applyBorder="1" applyAlignment="1">
      <alignment horizontal="right" vertical="center"/>
    </xf>
    <xf numFmtId="0" fontId="22" fillId="0" borderId="0" xfId="41" applyNumberFormat="1" applyFont="1" applyBorder="1" applyAlignment="1">
      <alignment horizontal="center" wrapText="1"/>
    </xf>
    <xf numFmtId="0" fontId="28" fillId="0" borderId="0" xfId="41" applyNumberFormat="1" applyFont="1" applyBorder="1" applyAlignment="1">
      <alignment horizontal="right"/>
    </xf>
    <xf numFmtId="43" fontId="24" fillId="0" borderId="0" xfId="47" applyFont="1" applyBorder="1" applyAlignment="1">
      <alignment horizontal="right" vertical="center"/>
    </xf>
    <xf numFmtId="43" fontId="18" fillId="33" borderId="0" xfId="47" applyFont="1" applyFill="1" applyBorder="1" applyAlignment="1">
      <alignment horizontal="right"/>
    </xf>
    <xf numFmtId="43" fontId="24" fillId="0" borderId="0" xfId="47" applyFont="1"/>
    <xf numFmtId="49" fontId="30" fillId="0" borderId="0" xfId="41" applyNumberFormat="1" applyFont="1" applyBorder="1" applyAlignment="1">
      <alignment horizontal="right"/>
    </xf>
    <xf numFmtId="43" fontId="24" fillId="0" borderId="0" xfId="47" applyFont="1" applyAlignment="1">
      <alignment horizontal="right"/>
    </xf>
    <xf numFmtId="43" fontId="24" fillId="0" borderId="0" xfId="47" applyFont="1" applyBorder="1" applyAlignment="1">
      <alignment horizontal="right"/>
    </xf>
    <xf numFmtId="43" fontId="18" fillId="0" borderId="0" xfId="47" applyFont="1" applyBorder="1" applyAlignment="1">
      <alignment horizontal="right"/>
    </xf>
    <xf numFmtId="43" fontId="18" fillId="0" borderId="0" xfId="47" applyFont="1" applyFill="1" applyBorder="1" applyAlignment="1">
      <alignment horizontal="right"/>
    </xf>
    <xf numFmtId="43" fontId="18" fillId="0" borderId="0" xfId="47" applyFont="1" applyAlignment="1"/>
    <xf numFmtId="49" fontId="21" fillId="0" borderId="0" xfId="41" applyNumberFormat="1" applyFont="1" applyAlignment="1">
      <alignment horizontal="center"/>
    </xf>
    <xf numFmtId="0" fontId="20" fillId="0" borderId="13" xfId="41" applyFont="1" applyBorder="1" applyAlignment="1">
      <alignment horizontal="center" vertical="center"/>
    </xf>
    <xf numFmtId="0" fontId="0" fillId="0" borderId="0" xfId="0" applyBorder="1"/>
    <xf numFmtId="43" fontId="18" fillId="0" borderId="0" xfId="47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32" fillId="0" borderId="0" xfId="41" applyNumberFormat="1" applyFont="1" applyBorder="1" applyAlignment="1">
      <alignment horizontal="right"/>
    </xf>
    <xf numFmtId="43" fontId="18" fillId="0" borderId="0" xfId="47" quotePrefix="1" applyFont="1" applyBorder="1" applyAlignment="1">
      <alignment horizontal="right"/>
    </xf>
    <xf numFmtId="0" fontId="18" fillId="0" borderId="0" xfId="41" applyFont="1" applyFill="1" applyBorder="1" applyAlignment="1">
      <alignment horizontal="center" wrapText="1"/>
    </xf>
    <xf numFmtId="0" fontId="33" fillId="0" borderId="0" xfId="41" applyFont="1" applyBorder="1" applyAlignment="1">
      <alignment horizontal="center" wrapText="1"/>
    </xf>
    <xf numFmtId="0" fontId="34" fillId="0" borderId="0" xfId="41" applyFont="1" applyAlignment="1">
      <alignment horizontal="center" wrapText="1"/>
    </xf>
    <xf numFmtId="0" fontId="35" fillId="0" borderId="0" xfId="41" applyFont="1" applyBorder="1" applyAlignment="1">
      <alignment horizontal="center" wrapText="1"/>
    </xf>
    <xf numFmtId="0" fontId="33" fillId="0" borderId="0" xfId="41" applyFont="1" applyBorder="1" applyAlignment="1">
      <alignment wrapText="1"/>
    </xf>
    <xf numFmtId="0" fontId="33" fillId="0" borderId="0" xfId="41" applyFont="1" applyFill="1" applyBorder="1" applyAlignment="1">
      <alignment horizontal="center" wrapText="1"/>
    </xf>
    <xf numFmtId="43" fontId="33" fillId="0" borderId="0" xfId="47" applyFont="1"/>
    <xf numFmtId="43" fontId="33" fillId="0" borderId="0" xfId="47" applyFont="1" applyBorder="1" applyAlignment="1">
      <alignment horizontal="right" vertical="center"/>
    </xf>
    <xf numFmtId="0" fontId="32" fillId="0" borderId="0" xfId="41" applyFont="1" applyBorder="1" applyAlignment="1">
      <alignment wrapText="1"/>
    </xf>
    <xf numFmtId="0" fontId="34" fillId="0" borderId="0" xfId="41" applyFont="1" applyBorder="1" applyAlignment="1">
      <alignment wrapText="1"/>
    </xf>
    <xf numFmtId="49" fontId="34" fillId="0" borderId="0" xfId="41" applyNumberFormat="1" applyFont="1" applyBorder="1" applyAlignment="1">
      <alignment horizontal="right"/>
    </xf>
    <xf numFmtId="0" fontId="33" fillId="0" borderId="0" xfId="41" applyNumberFormat="1" applyFont="1" applyBorder="1" applyAlignment="1">
      <alignment horizontal="center" wrapText="1"/>
    </xf>
    <xf numFmtId="0" fontId="22" fillId="0" borderId="0" xfId="41" applyFont="1" applyFill="1" applyBorder="1" applyAlignment="1">
      <alignment horizontal="center" wrapText="1"/>
    </xf>
    <xf numFmtId="0" fontId="36" fillId="0" borderId="0" xfId="41" applyFont="1" applyFill="1" applyBorder="1" applyAlignment="1">
      <alignment horizontal="left" wrapText="1"/>
    </xf>
    <xf numFmtId="0" fontId="18" fillId="0" borderId="0" xfId="41" applyFont="1" applyBorder="1"/>
    <xf numFmtId="0" fontId="22" fillId="0" borderId="0" xfId="41" applyFont="1" applyBorder="1" applyAlignment="1">
      <alignment horizontal="left" vertical="top" wrapText="1"/>
    </xf>
    <xf numFmtId="0" fontId="26" fillId="0" borderId="11" xfId="41" applyFont="1" applyBorder="1" applyAlignment="1">
      <alignment horizontal="center" vertical="center" wrapText="1" shrinkToFit="1"/>
    </xf>
    <xf numFmtId="0" fontId="26" fillId="0" borderId="12" xfId="41" applyFont="1" applyBorder="1" applyAlignment="1">
      <alignment horizontal="center" vertical="center" wrapText="1" shrinkToFit="1"/>
    </xf>
    <xf numFmtId="0" fontId="19" fillId="0" borderId="0" xfId="41" applyFont="1" applyAlignment="1">
      <alignment horizontal="center" wrapText="1"/>
    </xf>
    <xf numFmtId="0" fontId="19" fillId="0" borderId="11" xfId="41" applyFont="1" applyBorder="1" applyAlignment="1">
      <alignment horizontal="center" vertical="center" wrapText="1"/>
    </xf>
    <xf numFmtId="0" fontId="19" fillId="0" borderId="12" xfId="41" applyFont="1" applyBorder="1" applyAlignment="1">
      <alignment horizontal="center" vertical="center" wrapText="1"/>
    </xf>
    <xf numFmtId="49" fontId="19" fillId="0" borderId="11" xfId="41" applyNumberFormat="1" applyFont="1" applyBorder="1" applyAlignment="1">
      <alignment horizontal="center" vertical="center"/>
    </xf>
    <xf numFmtId="49" fontId="19" fillId="0" borderId="12" xfId="41" applyNumberFormat="1" applyFont="1" applyBorder="1" applyAlignment="1">
      <alignment horizontal="center" vertic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topLeftCell="A32" workbookViewId="0">
      <selection activeCell="D35" sqref="D35"/>
    </sheetView>
  </sheetViews>
  <sheetFormatPr defaultRowHeight="15" x14ac:dyDescent="0.25"/>
  <cols>
    <col min="1" max="1" width="58.28515625" customWidth="1"/>
    <col min="3" max="5" width="16.7109375" customWidth="1"/>
  </cols>
  <sheetData>
    <row r="1" spans="1:5" ht="8.25" customHeight="1" x14ac:dyDescent="0.25">
      <c r="A1" s="4" t="s">
        <v>45</v>
      </c>
      <c r="B1" s="9"/>
      <c r="C1" s="42"/>
      <c r="D1" s="38"/>
      <c r="E1" s="38"/>
    </row>
    <row r="2" spans="1:5" ht="15" hidden="1" customHeight="1" x14ac:dyDescent="0.25">
      <c r="A2" s="3"/>
      <c r="B2" s="18"/>
      <c r="C2" s="42"/>
      <c r="D2" s="38"/>
      <c r="E2" s="38"/>
    </row>
    <row r="3" spans="1:5" ht="15" hidden="1" customHeight="1" x14ac:dyDescent="0.25">
      <c r="A3" s="3"/>
      <c r="B3" s="18"/>
      <c r="C3" s="42"/>
      <c r="D3" s="38"/>
      <c r="E3" s="38"/>
    </row>
    <row r="4" spans="1:5" ht="15" hidden="1" customHeight="1" x14ac:dyDescent="0.25">
      <c r="A4" s="3"/>
      <c r="B4" s="18"/>
      <c r="C4" s="42"/>
      <c r="D4" s="38"/>
      <c r="E4" s="38"/>
    </row>
    <row r="5" spans="1:5" ht="13.5" customHeight="1" x14ac:dyDescent="0.25">
      <c r="A5" s="3"/>
      <c r="B5" s="18"/>
      <c r="C5" s="42"/>
      <c r="D5" s="38"/>
      <c r="E5" s="38"/>
    </row>
    <row r="6" spans="1:5" ht="39" customHeight="1" x14ac:dyDescent="0.25">
      <c r="A6" s="63" t="s">
        <v>92</v>
      </c>
      <c r="B6" s="63"/>
      <c r="C6" s="63"/>
      <c r="D6" s="63"/>
      <c r="E6" s="63"/>
    </row>
    <row r="7" spans="1:5" ht="18" x14ac:dyDescent="0.25">
      <c r="A7" s="7"/>
      <c r="B7" s="5"/>
      <c r="C7" s="6"/>
      <c r="D7" s="6"/>
      <c r="E7" s="6"/>
    </row>
    <row r="8" spans="1:5" ht="17.45" customHeight="1" x14ac:dyDescent="0.25">
      <c r="A8" s="64" t="s">
        <v>0</v>
      </c>
      <c r="B8" s="66" t="s">
        <v>59</v>
      </c>
      <c r="C8" s="61" t="s">
        <v>60</v>
      </c>
      <c r="D8" s="61" t="s">
        <v>93</v>
      </c>
      <c r="E8" s="61" t="s">
        <v>61</v>
      </c>
    </row>
    <row r="9" spans="1:5" ht="40.5" customHeight="1" x14ac:dyDescent="0.25">
      <c r="A9" s="65"/>
      <c r="B9" s="67"/>
      <c r="C9" s="62"/>
      <c r="D9" s="62"/>
      <c r="E9" s="62"/>
    </row>
    <row r="10" spans="1:5" x14ac:dyDescent="0.25">
      <c r="A10" s="8">
        <v>1</v>
      </c>
      <c r="B10" s="19" t="s">
        <v>46</v>
      </c>
      <c r="C10" s="39">
        <v>3</v>
      </c>
      <c r="D10" s="20">
        <v>4</v>
      </c>
      <c r="E10" s="20">
        <v>5</v>
      </c>
    </row>
    <row r="11" spans="1:5" ht="18" x14ac:dyDescent="0.25">
      <c r="A11" s="21" t="s">
        <v>15</v>
      </c>
      <c r="B11" s="22" t="s">
        <v>7</v>
      </c>
      <c r="C11" s="29">
        <f>C12+C13+C14+C15+C16+C17+C18</f>
        <v>34700250.660000004</v>
      </c>
      <c r="D11" s="29">
        <f>D12+D13+D14+D15+D16+D17+D18</f>
        <v>25016987.720000003</v>
      </c>
      <c r="E11" s="29">
        <f>D11/C11*100</f>
        <v>72.09454469110743</v>
      </c>
    </row>
    <row r="12" spans="1:5" ht="39" x14ac:dyDescent="0.25">
      <c r="A12" s="46" t="s">
        <v>43</v>
      </c>
      <c r="B12" s="43" t="s">
        <v>62</v>
      </c>
      <c r="C12" s="35">
        <v>265656.88</v>
      </c>
      <c r="D12" s="35">
        <v>209345.93</v>
      </c>
      <c r="E12" s="41">
        <f t="shared" ref="E12:E15" si="0">D12/C12*100</f>
        <v>78.803127553105341</v>
      </c>
    </row>
    <row r="13" spans="1:5" ht="45" x14ac:dyDescent="0.25">
      <c r="A13" s="47" t="s">
        <v>47</v>
      </c>
      <c r="B13" s="43" t="s">
        <v>63</v>
      </c>
      <c r="C13" s="17">
        <v>554703.12</v>
      </c>
      <c r="D13" s="17">
        <v>422958.06</v>
      </c>
      <c r="E13" s="41">
        <f t="shared" si="0"/>
        <v>76.249446731073007</v>
      </c>
    </row>
    <row r="14" spans="1:5" ht="48.75" x14ac:dyDescent="0.25">
      <c r="A14" s="48" t="s">
        <v>58</v>
      </c>
      <c r="B14" s="12" t="s">
        <v>64</v>
      </c>
      <c r="C14" s="44">
        <v>21666176.030000001</v>
      </c>
      <c r="D14" s="44">
        <v>15811060.65</v>
      </c>
      <c r="E14" s="41">
        <f t="shared" si="0"/>
        <v>72.975778596588825</v>
      </c>
    </row>
    <row r="15" spans="1:5" ht="39" x14ac:dyDescent="0.25">
      <c r="A15" s="46" t="s">
        <v>16</v>
      </c>
      <c r="B15" s="12" t="s">
        <v>65</v>
      </c>
      <c r="C15" s="17">
        <v>6807639</v>
      </c>
      <c r="D15" s="17">
        <v>5169672.1399999997</v>
      </c>
      <c r="E15" s="41">
        <f t="shared" si="0"/>
        <v>75.939281445446795</v>
      </c>
    </row>
    <row r="16" spans="1:5" x14ac:dyDescent="0.25">
      <c r="A16" s="49" t="s">
        <v>31</v>
      </c>
      <c r="B16" s="15" t="s">
        <v>66</v>
      </c>
      <c r="C16" s="36">
        <v>6880.3</v>
      </c>
      <c r="D16" s="36"/>
      <c r="E16" s="41"/>
    </row>
    <row r="17" spans="1:5" x14ac:dyDescent="0.25">
      <c r="A17" s="50" t="s">
        <v>32</v>
      </c>
      <c r="B17" s="15" t="s">
        <v>67</v>
      </c>
      <c r="C17" s="17"/>
      <c r="D17" s="17"/>
      <c r="E17" s="41"/>
    </row>
    <row r="18" spans="1:5" x14ac:dyDescent="0.25">
      <c r="A18" s="49" t="s">
        <v>18</v>
      </c>
      <c r="B18" s="15" t="s">
        <v>68</v>
      </c>
      <c r="C18" s="17">
        <v>5399195.3300000001</v>
      </c>
      <c r="D18" s="17">
        <v>3403950.94</v>
      </c>
      <c r="E18" s="41">
        <f t="shared" ref="E18:E22" si="1">D18/C18*100</f>
        <v>63.045523118719984</v>
      </c>
    </row>
    <row r="19" spans="1:5" ht="18" x14ac:dyDescent="0.25">
      <c r="A19" s="13" t="s">
        <v>19</v>
      </c>
      <c r="B19" s="22" t="s">
        <v>9</v>
      </c>
      <c r="C19" s="31">
        <f>C20</f>
        <v>1244400</v>
      </c>
      <c r="D19" s="31">
        <f>D20</f>
        <v>933300</v>
      </c>
      <c r="E19" s="29">
        <f t="shared" si="1"/>
        <v>75</v>
      </c>
    </row>
    <row r="20" spans="1:5" x14ac:dyDescent="0.25">
      <c r="A20" s="49" t="s">
        <v>20</v>
      </c>
      <c r="B20" s="55" t="s">
        <v>69</v>
      </c>
      <c r="C20" s="51">
        <v>1244400</v>
      </c>
      <c r="D20" s="51">
        <v>933300</v>
      </c>
      <c r="E20" s="52">
        <f t="shared" si="1"/>
        <v>75</v>
      </c>
    </row>
    <row r="21" spans="1:5" ht="30" x14ac:dyDescent="0.25">
      <c r="A21" s="23" t="s">
        <v>1</v>
      </c>
      <c r="B21" s="10" t="s">
        <v>2</v>
      </c>
      <c r="C21" s="31">
        <f>C22+C23</f>
        <v>1639308</v>
      </c>
      <c r="D21" s="31">
        <f>D22+D23</f>
        <v>1280030.1000000001</v>
      </c>
      <c r="E21" s="29">
        <f t="shared" si="1"/>
        <v>78.083563308420395</v>
      </c>
    </row>
    <row r="22" spans="1:5" ht="26.25" x14ac:dyDescent="0.25">
      <c r="A22" s="49" t="s">
        <v>33</v>
      </c>
      <c r="B22" s="55" t="s">
        <v>70</v>
      </c>
      <c r="C22" s="51">
        <v>1567188</v>
      </c>
      <c r="D22" s="51">
        <v>1280030.1000000001</v>
      </c>
      <c r="E22" s="52">
        <f t="shared" si="1"/>
        <v>81.676869654438406</v>
      </c>
    </row>
    <row r="23" spans="1:5" ht="30" x14ac:dyDescent="0.25">
      <c r="A23" s="54" t="s">
        <v>48</v>
      </c>
      <c r="B23" s="55" t="s">
        <v>71</v>
      </c>
      <c r="C23" s="51">
        <v>72120</v>
      </c>
      <c r="D23" s="51"/>
      <c r="E23" s="52">
        <f t="shared" ref="E23:E28" si="2">D23/C23*100</f>
        <v>0</v>
      </c>
    </row>
    <row r="24" spans="1:5" ht="18" x14ac:dyDescent="0.25">
      <c r="A24" s="27" t="s">
        <v>34</v>
      </c>
      <c r="B24" s="28" t="s">
        <v>14</v>
      </c>
      <c r="C24" s="31">
        <f>C26+C27+C28+C29+C25</f>
        <v>8564994.7899999991</v>
      </c>
      <c r="D24" s="31">
        <f>D26+D27+D28+D29+D25</f>
        <v>6361813.9700000007</v>
      </c>
      <c r="E24" s="29">
        <f t="shared" si="2"/>
        <v>74.276915818182317</v>
      </c>
    </row>
    <row r="25" spans="1:5" x14ac:dyDescent="0.25">
      <c r="A25" s="56" t="s">
        <v>94</v>
      </c>
      <c r="B25" s="12" t="s">
        <v>95</v>
      </c>
      <c r="C25" s="17">
        <v>100000</v>
      </c>
      <c r="D25" s="17">
        <v>100000</v>
      </c>
      <c r="E25" s="41">
        <f t="shared" si="2"/>
        <v>100</v>
      </c>
    </row>
    <row r="26" spans="1:5" x14ac:dyDescent="0.25">
      <c r="A26" s="56" t="s">
        <v>35</v>
      </c>
      <c r="B26" s="12" t="s">
        <v>72</v>
      </c>
      <c r="C26" s="17">
        <v>225093.1</v>
      </c>
      <c r="D26" s="17"/>
      <c r="E26" s="41">
        <f t="shared" si="2"/>
        <v>0</v>
      </c>
    </row>
    <row r="27" spans="1:5" x14ac:dyDescent="0.25">
      <c r="A27" s="46" t="s">
        <v>49</v>
      </c>
      <c r="B27" s="15" t="s">
        <v>73</v>
      </c>
      <c r="C27" s="35">
        <v>4749067</v>
      </c>
      <c r="D27" s="35">
        <v>3736328</v>
      </c>
      <c r="E27" s="41">
        <f t="shared" si="2"/>
        <v>78.674990266509198</v>
      </c>
    </row>
    <row r="28" spans="1:5" x14ac:dyDescent="0.25">
      <c r="A28" s="46" t="s">
        <v>21</v>
      </c>
      <c r="B28" s="15" t="s">
        <v>74</v>
      </c>
      <c r="C28" s="35">
        <v>2989503.69</v>
      </c>
      <c r="D28" s="35">
        <v>2349250.64</v>
      </c>
      <c r="E28" s="41">
        <f t="shared" si="2"/>
        <v>78.583299557660027</v>
      </c>
    </row>
    <row r="29" spans="1:5" x14ac:dyDescent="0.25">
      <c r="A29" s="50" t="s">
        <v>36</v>
      </c>
      <c r="B29" s="15" t="s">
        <v>75</v>
      </c>
      <c r="C29" s="17">
        <v>501331</v>
      </c>
      <c r="D29" s="17">
        <v>176235.33</v>
      </c>
      <c r="E29" s="41">
        <f t="shared" ref="E29:E32" si="3">D29/C29*100</f>
        <v>35.153487416497278</v>
      </c>
    </row>
    <row r="30" spans="1:5" ht="18" x14ac:dyDescent="0.25">
      <c r="A30" s="57" t="s">
        <v>22</v>
      </c>
      <c r="B30" s="11" t="s">
        <v>23</v>
      </c>
      <c r="C30" s="31">
        <f>C31+C32</f>
        <v>4871973.66</v>
      </c>
      <c r="D30" s="31">
        <f>D31+D32</f>
        <v>3073914.83</v>
      </c>
      <c r="E30" s="29">
        <f t="shared" si="3"/>
        <v>63.093831053265589</v>
      </c>
    </row>
    <row r="31" spans="1:5" x14ac:dyDescent="0.25">
      <c r="A31" s="50" t="s">
        <v>24</v>
      </c>
      <c r="B31" s="15" t="s">
        <v>76</v>
      </c>
      <c r="C31" s="35">
        <v>278605.59000000003</v>
      </c>
      <c r="D31" s="35">
        <v>170141.26</v>
      </c>
      <c r="E31" s="41">
        <f t="shared" si="3"/>
        <v>61.068860822211072</v>
      </c>
    </row>
    <row r="32" spans="1:5" ht="15.75" x14ac:dyDescent="0.25">
      <c r="A32" s="58" t="s">
        <v>25</v>
      </c>
      <c r="B32" s="15" t="s">
        <v>77</v>
      </c>
      <c r="C32" s="17">
        <v>4593368.07</v>
      </c>
      <c r="D32" s="17">
        <v>2903773.57</v>
      </c>
      <c r="E32" s="41">
        <f t="shared" si="3"/>
        <v>63.216653352144704</v>
      </c>
    </row>
    <row r="33" spans="1:5" ht="25.5" customHeight="1" x14ac:dyDescent="0.25">
      <c r="A33" s="60" t="s">
        <v>51</v>
      </c>
      <c r="B33" s="14" t="s">
        <v>17</v>
      </c>
      <c r="C33" s="24">
        <f>C34</f>
        <v>12177</v>
      </c>
      <c r="D33" s="24">
        <f>D34</f>
        <v>0</v>
      </c>
      <c r="E33" s="29">
        <f t="shared" ref="E33:E37" si="4">D33/C33*100</f>
        <v>0</v>
      </c>
    </row>
    <row r="34" spans="1:5" x14ac:dyDescent="0.25">
      <c r="A34" s="2" t="s">
        <v>52</v>
      </c>
      <c r="B34" s="15" t="s">
        <v>78</v>
      </c>
      <c r="C34" s="36">
        <v>12177</v>
      </c>
      <c r="D34" s="36"/>
      <c r="E34" s="41">
        <f t="shared" si="4"/>
        <v>0</v>
      </c>
    </row>
    <row r="35" spans="1:5" ht="18" x14ac:dyDescent="0.25">
      <c r="A35" s="13" t="s">
        <v>4</v>
      </c>
      <c r="B35" s="25" t="s">
        <v>5</v>
      </c>
      <c r="C35" s="31">
        <f>C36+C37+C38+C39+C40</f>
        <v>378051987.85000002</v>
      </c>
      <c r="D35" s="31">
        <f>D36+D37+D38+D39+D40</f>
        <v>264435283.78</v>
      </c>
      <c r="E35" s="29">
        <f t="shared" si="4"/>
        <v>69.946804217022191</v>
      </c>
    </row>
    <row r="36" spans="1:5" x14ac:dyDescent="0.25">
      <c r="A36" s="2" t="s">
        <v>6</v>
      </c>
      <c r="B36" s="15" t="s">
        <v>79</v>
      </c>
      <c r="C36" s="17">
        <v>93855505.5</v>
      </c>
      <c r="D36" s="17">
        <v>62470765.259999998</v>
      </c>
      <c r="E36" s="41">
        <f t="shared" si="4"/>
        <v>66.560576204024599</v>
      </c>
    </row>
    <row r="37" spans="1:5" ht="15.75" x14ac:dyDescent="0.25">
      <c r="A37" s="2" t="s">
        <v>8</v>
      </c>
      <c r="B37" s="32" t="s">
        <v>80</v>
      </c>
      <c r="C37" s="17">
        <v>217517896.05000001</v>
      </c>
      <c r="D37" s="17">
        <v>155021838.03</v>
      </c>
      <c r="E37" s="41">
        <f t="shared" si="4"/>
        <v>71.268544264682347</v>
      </c>
    </row>
    <row r="38" spans="1:5" x14ac:dyDescent="0.25">
      <c r="A38" s="2" t="s">
        <v>53</v>
      </c>
      <c r="B38" s="12" t="s">
        <v>81</v>
      </c>
      <c r="C38" s="36">
        <v>22946723.300000001</v>
      </c>
      <c r="D38" s="36">
        <v>16474093.75</v>
      </c>
      <c r="E38" s="41">
        <f t="shared" ref="E38:E39" si="5">D38/C38*100</f>
        <v>71.792793832137249</v>
      </c>
    </row>
    <row r="39" spans="1:5" x14ac:dyDescent="0.25">
      <c r="A39" s="2" t="s">
        <v>54</v>
      </c>
      <c r="B39" s="15" t="s">
        <v>82</v>
      </c>
      <c r="C39" s="17">
        <v>1232000</v>
      </c>
      <c r="D39" s="17">
        <v>1203420</v>
      </c>
      <c r="E39" s="41">
        <f t="shared" si="5"/>
        <v>97.680194805194816</v>
      </c>
    </row>
    <row r="40" spans="1:5" x14ac:dyDescent="0.25">
      <c r="A40" s="2" t="s">
        <v>10</v>
      </c>
      <c r="B40" s="15" t="s">
        <v>83</v>
      </c>
      <c r="C40" s="17">
        <v>42499863</v>
      </c>
      <c r="D40" s="17">
        <v>29265166.739999998</v>
      </c>
      <c r="E40" s="41">
        <f t="shared" ref="E40:E42" si="6">D40/C40*100</f>
        <v>68.859437829246644</v>
      </c>
    </row>
    <row r="41" spans="1:5" ht="18" x14ac:dyDescent="0.25">
      <c r="A41" s="13" t="s">
        <v>55</v>
      </c>
      <c r="B41" s="22" t="s">
        <v>26</v>
      </c>
      <c r="C41" s="31">
        <f>C42+C43+C44</f>
        <v>44027667.5</v>
      </c>
      <c r="D41" s="31">
        <f>D42+D43+D44</f>
        <v>30273902.719999999</v>
      </c>
      <c r="E41" s="29">
        <f t="shared" si="6"/>
        <v>68.761086923353361</v>
      </c>
    </row>
    <row r="42" spans="1:5" x14ac:dyDescent="0.25">
      <c r="A42" s="2" t="s">
        <v>27</v>
      </c>
      <c r="B42" s="12" t="s">
        <v>84</v>
      </c>
      <c r="C42" s="17">
        <v>34635168.5</v>
      </c>
      <c r="D42" s="17">
        <v>24280381.66</v>
      </c>
      <c r="E42" s="41">
        <f t="shared" si="6"/>
        <v>70.103258368730039</v>
      </c>
    </row>
    <row r="43" spans="1:5" x14ac:dyDescent="0.25">
      <c r="A43" s="2" t="s">
        <v>50</v>
      </c>
      <c r="B43" s="12" t="s">
        <v>85</v>
      </c>
      <c r="C43" s="30">
        <v>3524290</v>
      </c>
      <c r="D43" s="30">
        <v>2504200</v>
      </c>
      <c r="E43" s="41">
        <f t="shared" ref="E43:E47" si="7">D43/C43*100</f>
        <v>71.055446628966408</v>
      </c>
    </row>
    <row r="44" spans="1:5" ht="26.25" x14ac:dyDescent="0.25">
      <c r="A44" s="45" t="s">
        <v>56</v>
      </c>
      <c r="B44" s="15" t="s">
        <v>86</v>
      </c>
      <c r="C44" s="37">
        <v>5868209</v>
      </c>
      <c r="D44" s="37">
        <v>3489321.06</v>
      </c>
      <c r="E44" s="41">
        <f t="shared" si="7"/>
        <v>59.461431247591904</v>
      </c>
    </row>
    <row r="45" spans="1:5" ht="18" x14ac:dyDescent="0.25">
      <c r="A45" s="13" t="s">
        <v>11</v>
      </c>
      <c r="B45" s="22" t="s">
        <v>12</v>
      </c>
      <c r="C45" s="31">
        <f>C46+C47+C48+C49</f>
        <v>47443090.090000004</v>
      </c>
      <c r="D45" s="31">
        <f>D46+D47+D48+D49</f>
        <v>36467018.840000004</v>
      </c>
      <c r="E45" s="29">
        <f t="shared" si="7"/>
        <v>76.864763173776652</v>
      </c>
    </row>
    <row r="46" spans="1:5" x14ac:dyDescent="0.25">
      <c r="A46" s="2" t="s">
        <v>37</v>
      </c>
      <c r="B46" s="12" t="s">
        <v>87</v>
      </c>
      <c r="C46" s="17">
        <v>3132449</v>
      </c>
      <c r="D46" s="17">
        <v>2315446.85</v>
      </c>
      <c r="E46" s="41">
        <f t="shared" si="7"/>
        <v>73.918102098390108</v>
      </c>
    </row>
    <row r="47" spans="1:5" x14ac:dyDescent="0.25">
      <c r="A47" s="2" t="s">
        <v>38</v>
      </c>
      <c r="B47" s="12" t="s">
        <v>88</v>
      </c>
      <c r="C47" s="17">
        <v>2870053.5</v>
      </c>
      <c r="D47" s="17">
        <v>1836264.18</v>
      </c>
      <c r="E47" s="41">
        <f t="shared" si="7"/>
        <v>63.98013765248627</v>
      </c>
    </row>
    <row r="48" spans="1:5" x14ac:dyDescent="0.25">
      <c r="A48" s="2" t="s">
        <v>13</v>
      </c>
      <c r="B48" s="12" t="s">
        <v>89</v>
      </c>
      <c r="C48" s="17">
        <v>39732331.590000004</v>
      </c>
      <c r="D48" s="17">
        <v>31191538.969999999</v>
      </c>
      <c r="E48" s="41">
        <f t="shared" ref="E48:E52" si="8">D48/C48*100</f>
        <v>78.504174614938563</v>
      </c>
    </row>
    <row r="49" spans="1:5" x14ac:dyDescent="0.25">
      <c r="A49" s="2" t="s">
        <v>39</v>
      </c>
      <c r="B49" s="12" t="s">
        <v>90</v>
      </c>
      <c r="C49" s="17">
        <v>1708256</v>
      </c>
      <c r="D49" s="17">
        <v>1123768.8400000001</v>
      </c>
      <c r="E49" s="41">
        <f t="shared" si="8"/>
        <v>65.784568589251265</v>
      </c>
    </row>
    <row r="50" spans="1:5" ht="15.75" x14ac:dyDescent="0.25">
      <c r="A50" s="16" t="s">
        <v>40</v>
      </c>
      <c r="B50" s="32" t="s">
        <v>41</v>
      </c>
      <c r="C50" s="34">
        <f>C51</f>
        <v>150000</v>
      </c>
      <c r="D50" s="34">
        <f>D51</f>
        <v>122140.01</v>
      </c>
      <c r="E50" s="29">
        <f t="shared" si="8"/>
        <v>81.426673333333326</v>
      </c>
    </row>
    <row r="51" spans="1:5" x14ac:dyDescent="0.25">
      <c r="A51" s="2" t="s">
        <v>42</v>
      </c>
      <c r="B51" s="12" t="s">
        <v>91</v>
      </c>
      <c r="C51" s="35">
        <v>150000</v>
      </c>
      <c r="D51" s="35">
        <v>122140.01</v>
      </c>
      <c r="E51" s="41">
        <f t="shared" si="8"/>
        <v>81.426673333333326</v>
      </c>
    </row>
    <row r="52" spans="1:5" ht="54" x14ac:dyDescent="0.25">
      <c r="A52" s="13" t="s">
        <v>57</v>
      </c>
      <c r="B52" s="26" t="s">
        <v>3</v>
      </c>
      <c r="C52" s="31">
        <f>C53+C54+C55</f>
        <v>18443750</v>
      </c>
      <c r="D52" s="31">
        <f>D53+D54+D55</f>
        <v>14552902</v>
      </c>
      <c r="E52" s="29">
        <f t="shared" si="8"/>
        <v>78.904246696035244</v>
      </c>
    </row>
    <row r="53" spans="1:5" ht="43.5" x14ac:dyDescent="0.25">
      <c r="A53" s="53" t="s">
        <v>28</v>
      </c>
      <c r="B53" s="59">
        <v>1401</v>
      </c>
      <c r="C53" s="17">
        <v>1534000</v>
      </c>
      <c r="D53" s="17">
        <v>1150500</v>
      </c>
      <c r="E53" s="41">
        <f t="shared" ref="E53:E56" si="9">D53/C53*100</f>
        <v>75</v>
      </c>
    </row>
    <row r="54" spans="1:5" x14ac:dyDescent="0.25">
      <c r="A54" s="53" t="s">
        <v>29</v>
      </c>
      <c r="B54" s="59">
        <v>1402</v>
      </c>
      <c r="C54" s="17">
        <v>10874000</v>
      </c>
      <c r="D54" s="17">
        <v>8366709</v>
      </c>
      <c r="E54" s="41">
        <f t="shared" si="9"/>
        <v>76.942330329225669</v>
      </c>
    </row>
    <row r="55" spans="1:5" x14ac:dyDescent="0.25">
      <c r="A55" s="53" t="s">
        <v>30</v>
      </c>
      <c r="B55" s="59">
        <v>1403</v>
      </c>
      <c r="C55" s="17">
        <v>6035750</v>
      </c>
      <c r="D55" s="17">
        <v>5035693</v>
      </c>
      <c r="E55" s="41">
        <f t="shared" si="9"/>
        <v>83.431106324814635</v>
      </c>
    </row>
    <row r="56" spans="1:5" ht="15.75" x14ac:dyDescent="0.25">
      <c r="A56" s="1" t="s">
        <v>44</v>
      </c>
      <c r="B56" s="3"/>
      <c r="C56" s="33">
        <f>C11+C19+C21+C24+C30+C33+C35+C41+C45+C50+C52</f>
        <v>539149599.55000007</v>
      </c>
      <c r="D56" s="33">
        <f>D11+D19+D21+D24+D30+D33+D35+D41+D45+D50+D52</f>
        <v>382517293.97000003</v>
      </c>
      <c r="E56" s="29">
        <f t="shared" si="9"/>
        <v>70.948266360443782</v>
      </c>
    </row>
    <row r="57" spans="1:5" x14ac:dyDescent="0.25">
      <c r="D57" s="40"/>
      <c r="E57" s="40"/>
    </row>
  </sheetData>
  <mergeCells count="6">
    <mergeCell ref="C8:C9"/>
    <mergeCell ref="A6:E6"/>
    <mergeCell ref="D8:D9"/>
    <mergeCell ref="E8:E9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2017-06-07T11:13:00Z</cp:lastPrinted>
  <dcterms:created xsi:type="dcterms:W3CDTF">2015-10-27T06:57:56Z</dcterms:created>
  <dcterms:modified xsi:type="dcterms:W3CDTF">2017-10-12T13:31:29Z</dcterms:modified>
</cp:coreProperties>
</file>